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7 а" sheetId="1" r:id="rId1"/>
  </sheets>
  <externalReferences>
    <externalReference r:id="rId2"/>
  </externalReferences>
  <definedNames>
    <definedName name="Z_6E36EA37_049E_4FAE_B719_2847CD16F858_.wvu.Cols" localSheetId="0" hidden="1">'Елисеева 17 а'!#REF!,'Елисеева 17 а'!#REF!</definedName>
    <definedName name="Z_6E36EA37_049E_4FAE_B719_2847CD16F858_.wvu.Rows" localSheetId="0" hidden="1">'Елисеева 17 а'!$42:$45</definedName>
    <definedName name="Z_73C0D023_21BD_4441_8EFA_957546C15799_.wvu.Cols" localSheetId="0" hidden="1">'Елисеева 17 а'!#REF!,'Елисеева 17 а'!#REF!</definedName>
    <definedName name="Z_73C0D023_21BD_4441_8EFA_957546C15799_.wvu.Rows" localSheetId="0" hidden="1">'Елисеева 17 а'!$42:$45</definedName>
    <definedName name="_xlnm.Print_Area" localSheetId="0">'Елисеева 17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<sst xmlns="http://schemas.openxmlformats.org/spreadsheetml/2006/main" count="62" uniqueCount="53">
  <si>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</si>
  <si>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</si>
  <si>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</si>
  <si>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</si>
  <si>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</si>
  <si>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</si>
  <si>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</si>
  <si>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</si>
  <si>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</si>
  <si>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</si>
  <si>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</si>
  <si>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</si>
  <si>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</si>
  <si>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</si>
  <si>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</si>
  <si>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</si>
  <si>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</si>
  <si>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</si>
  <si>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</si>
  <si>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</si>
  <si>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</si>
  <si>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</si>
  <si>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</si>
  <si>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</si>
  <si>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</si>
  <si>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</si>
  <si>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</si>
  <si>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</si>
  <si>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</si>
  <si>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</si>
  <si>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</si>
  <si>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</si>
  <si>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</si>
  <si>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</si>
  <si>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</si>
  <si>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</si>
  <si>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</si>
  <si>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</si>
  <si>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 а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</si>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</sst>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7">
          <cell r="W267">
            <v>142559.82398557564</v>
          </cell>
          <cell r="X267">
            <v>27874.406023047442</v>
          </cell>
          <cell r="Y267">
            <v>53832.290799999988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5191.2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Y267">
            <v>531927.49787536298</v>
          </cell>
          <cell r="BB267">
            <v>0</v>
          </cell>
          <cell r="BC267">
            <v>0</v>
          </cell>
          <cell r="CN267">
            <v>14410.309482123899</v>
          </cell>
          <cell r="CO267">
            <v>2953.4848562771435</v>
          </cell>
          <cell r="CP267">
            <v>0</v>
          </cell>
          <cell r="DB267">
            <v>0</v>
          </cell>
          <cell r="DG267">
            <v>12308.092536568518</v>
          </cell>
          <cell r="DU267">
            <v>55038.362947684393</v>
          </cell>
          <cell r="DV267">
            <v>11675.624894157587</v>
          </cell>
          <cell r="DW267">
            <v>15276.733400000001</v>
          </cell>
          <cell r="EK267">
            <v>0</v>
          </cell>
          <cell r="EQ267">
            <v>49762.853481413491</v>
          </cell>
          <cell r="FB267">
            <v>113960.09273762001</v>
          </cell>
          <cell r="FC267">
            <v>23281.694707688363</v>
          </cell>
          <cell r="FD267">
            <v>2356.2408</v>
          </cell>
          <cell r="FL267">
            <v>1122</v>
          </cell>
          <cell r="FS267">
            <v>75343.1740451277</v>
          </cell>
          <cell r="FX267">
            <v>70657.731218120316</v>
          </cell>
          <cell r="FY267">
            <v>14402.153839723047</v>
          </cell>
          <cell r="FZ267">
            <v>0</v>
          </cell>
          <cell r="GG267">
            <v>3714.7482000000005</v>
          </cell>
          <cell r="GL267">
            <v>45782.632245506116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9" width="11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1848197.4399999997</v>
      </c>
      <c r="F9" s="16">
        <f t="shared" ref="F9:G9" si="0">SUM(F10:F14)</f>
        <v>1927303.4599999997</v>
      </c>
      <c r="G9" s="16">
        <f t="shared" si="0"/>
        <v>271613.12</v>
      </c>
    </row>
    <row r="10" spans="1:7" ht="13.2" customHeight="1" x14ac:dyDescent="0.3">
      <c r="A10" s="72" t="s">
        <v>9</v>
      </c>
      <c r="B10" s="73"/>
      <c r="C10" s="73"/>
      <c r="D10" s="74"/>
      <c r="E10" s="17">
        <v>718692.13</v>
      </c>
      <c r="F10" s="17">
        <v>762435.71</v>
      </c>
      <c r="G10" s="18">
        <v>153312.21</v>
      </c>
    </row>
    <row r="11" spans="1:7" ht="14.4" customHeight="1" x14ac:dyDescent="0.3">
      <c r="A11" s="72" t="s">
        <v>10</v>
      </c>
      <c r="B11" s="73"/>
      <c r="C11" s="73"/>
      <c r="D11" s="74"/>
      <c r="E11" s="17">
        <v>420641.36</v>
      </c>
      <c r="F11" s="17">
        <v>428130.11</v>
      </c>
      <c r="G11" s="18">
        <v>45578.53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107701.15</v>
      </c>
      <c r="F12" s="17">
        <v>110890.24000000001</v>
      </c>
      <c r="G12" s="18">
        <v>10198.620000000001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103841.39</v>
      </c>
      <c r="F13" s="17">
        <v>108331.2</v>
      </c>
      <c r="G13" s="18">
        <v>10802.16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497321.41</v>
      </c>
      <c r="F14" s="17">
        <v>517516.2</v>
      </c>
      <c r="G14" s="18">
        <v>51721.599999999999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1187992.8599999999</v>
      </c>
      <c r="F15" s="16">
        <f t="shared" ref="F15:G15" si="1">SUM(F16:F19)</f>
        <v>1223178.5699999998</v>
      </c>
      <c r="G15" s="16">
        <f t="shared" si="1"/>
        <v>128269.35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1050893.76</v>
      </c>
      <c r="F16" s="17">
        <v>1087339.76</v>
      </c>
      <c r="G16" s="18">
        <v>113621.85</v>
      </c>
    </row>
    <row r="17" spans="1:10" ht="15.6" x14ac:dyDescent="0.3">
      <c r="A17" s="65" t="s">
        <v>44</v>
      </c>
      <c r="B17" s="65"/>
      <c r="C17" s="65"/>
      <c r="D17" s="65"/>
      <c r="E17" s="17">
        <v>4148.6400000000003</v>
      </c>
      <c r="F17" s="17">
        <v>4086.68</v>
      </c>
      <c r="G17" s="18">
        <v>457</v>
      </c>
    </row>
    <row r="18" spans="1:10" ht="15.6" x14ac:dyDescent="0.3">
      <c r="A18" s="65" t="s">
        <v>45</v>
      </c>
      <c r="B18" s="65"/>
      <c r="C18" s="65"/>
      <c r="D18" s="65"/>
      <c r="E18" s="17">
        <v>7640.52</v>
      </c>
      <c r="F18" s="17">
        <v>7577.46</v>
      </c>
      <c r="G18" s="18">
        <v>826.31</v>
      </c>
    </row>
    <row r="19" spans="1:10" ht="15.6" x14ac:dyDescent="0.3">
      <c r="A19" s="65" t="s">
        <v>46</v>
      </c>
      <c r="B19" s="65"/>
      <c r="C19" s="65"/>
      <c r="D19" s="65"/>
      <c r="E19" s="17">
        <v>125309.94</v>
      </c>
      <c r="F19" s="17">
        <v>124174.67</v>
      </c>
      <c r="G19" s="18">
        <v>13364.19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292570.34360009595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756194.01868398604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нар'!W267</f>
        <v>142559.82398557564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нар'!X267</f>
        <v>27874.406023047442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нар'!Y267</f>
        <v>53832.290799999988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нар'!AA267+'[1]УК ВР декабрь нар'!AB267+'[1]УК ВР декабрь нар'!AC267+'[1]УК ВР декабрь нар'!AD267+'[1]УК ВР декабрь нар'!AE267+'[1]УК ВР декабрь нар'!AF267+'[1]УК ВР декабрь нар'!AG267+'[1]УК ВР декабрь нар'!AH267+'[1]УК ВР декабрь нар'!AJ267+'[1]УК ВР декабрь нар'!AL267+'[1]УК ВР декабрь нар'!AN267+'[1]УК ВР декабрь нар'!AO267+'[1]УК ВР декабрь нар'!AP267+'[1]УК ВР декабрь нар'!AQ267+'[1]УК ВР декабрь нар'!AR267+'[1]УК ВР декабрь нар'!AT267</f>
        <v>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нар'!AY267</f>
        <v>531927.49787536298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SUM(F34:F38)+159699.9</f>
        <v>326316.56159822503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нар'!CN267+'[1]УК ВР декабрь нар'!DU267</f>
        <v>69448.672429808299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нар'!CO267+'[1]УК ВР декабрь нар'!DV267</f>
        <v>14629.109750434731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нар'!CP267+'[1]УК ВР декабрь нар'!DW267</f>
        <v>15276.733400000001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нар'!AI267+'[1]УК ВР декабрь нар'!AJ267+'[1]УК ВР декабрь нар'!AS267+'[1]УК ВР декабрь нар'!BC267+'[1]УК ВР декабрь нар'!DB267+'[1]УК ВР декабрь нар'!EK267+'[1]УК ВР декабрь нар'!AM267</f>
        <v>5191.2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нар'!DG267+'[1]УК ВР декабрь нар'!EQ267</f>
        <v>62070.946017982009</v>
      </c>
      <c r="I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SUM(F40:F48)+97152.82</f>
        <v>447773.28779378557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нар'!FB267+'[1]УК ВР декабрь нар'!FX267</f>
        <v>184617.82395574031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нар'!FC267+'[1]УК ВР декабрь нар'!FY267</f>
        <v>37683.848547411413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нар'!FD267+'[1]УК ВР декабрь нар'!FZ267</f>
        <v>2356.2408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нар'!GG267+'[1]УК ВР декабрь нар'!FL267+'[1]УК ВР декабрь нар'!BB267+'[1]УК ВР декабрь нар'!AK267</f>
        <v>4836.7482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нар'!FS267+'[1]УК ВР декабрь нар'!GL267</f>
        <v>121125.80629063382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1530283.8680759966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154346.79999999999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77719.009999999995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76627.789999999994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1684630.6680759967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1050893.76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1087339.76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-341166.56447590073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17 а</vt:lpstr>
      <vt:lpstr>'Елисеева 17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2018-04-04T07:53:41Z</cp:lastPrinted>
  <dcterms:created xsi:type="dcterms:W3CDTF">2013-05-24T09:13:10Z</dcterms:created>
  <dcterms:modified xsi:type="dcterms:W3CDTF">2019-03-05T05:07:02Z</dcterms:modified>
</cp:coreProperties>
</file>